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Q23" i="1" l="1"/>
  <c r="P23" i="1"/>
  <c r="O23" i="1"/>
  <c r="N23" i="1"/>
  <c r="M23" i="1"/>
  <c r="L23" i="1"/>
  <c r="K23" i="1"/>
  <c r="Q17" i="1"/>
  <c r="P17" i="1"/>
  <c r="O17" i="1"/>
  <c r="N17" i="1"/>
  <c r="M17" i="1"/>
  <c r="L17" i="1"/>
  <c r="K17" i="1"/>
  <c r="Q11" i="1"/>
  <c r="P11" i="1"/>
  <c r="O11" i="1"/>
  <c r="N11" i="1"/>
  <c r="M11" i="1"/>
  <c r="L11" i="1"/>
  <c r="K11" i="1"/>
  <c r="J23" i="1"/>
  <c r="I23" i="1"/>
  <c r="H23" i="1"/>
  <c r="G23" i="1"/>
  <c r="F23" i="1"/>
  <c r="E23" i="1"/>
  <c r="D23" i="1"/>
  <c r="C23" i="1"/>
  <c r="B23" i="1"/>
  <c r="J17" i="1"/>
  <c r="I17" i="1"/>
  <c r="H17" i="1"/>
  <c r="G17" i="1"/>
  <c r="F17" i="1"/>
  <c r="E17" i="1"/>
  <c r="D17" i="1"/>
  <c r="C17" i="1"/>
  <c r="B17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<sst xmlns="http://schemas.openxmlformats.org/spreadsheetml/2006/main" count="49" uniqueCount="41">
  <si>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</si>
  <si>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</si>
  <si>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</si>
  <si>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</si>
  <si>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</si>
  <si>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</si>
  <si>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</si>
  <si>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</si>
  <si>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</si>
  <si>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</si>
  <si>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</si>
  <si>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</si>
  <si>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</si>
  <si>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</si>
  <si>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r>
      <t xml:space="preserve">Dohoci / </t>
    </r>
    <r>
      <rPr>
        <i/>
        <sz val="9"/>
        <color indexed="8"/>
        <rFont val="Arial"/>
        <family val="2"/>
      </rPr>
      <t xml:space="preserve">Income </t>
    </r>
  </si>
  <si>
    <r>
      <t xml:space="preserve">Tekući transferi                                      </t>
    </r>
    <r>
      <rPr>
        <i/>
        <sz val="9"/>
        <color indexed="8"/>
        <rFont val="Arial"/>
        <family val="2"/>
      </rPr>
      <t xml:space="preserve">        Current transfers     </t>
    </r>
    <r>
      <rPr>
        <sz val="9"/>
        <color indexed="8"/>
        <rFont val="Arial"/>
        <family val="2"/>
      </rPr>
      <t xml:space="preserve">      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</si>
  <si>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</si>
  <si>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</si>
  <si>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</si>
  <si>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</si>
  <si>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</si>
  <si>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</si>
  <si>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</si>
  <si>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</si>
  <si>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 xml:space="preserve">IZVOR: Centralna banka Crne Gore </t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</si>
  <si>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</si>
  <si>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</si>
  <si>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</si>
  <si>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</si>
  <si>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</si>
  <si>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</si>
  <si>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</si>
  <si>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</si>
  <si>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</si>
  <si>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</si>
  <si>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</si>
  <si>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</si>
  <si>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</si>
  <si>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r>
      <rPr>
        <vertAlign val="superscript"/>
        <sz val="9"/>
        <color indexed="8"/>
        <rFont val="Arial"/>
        <family val="2"/>
      </rPr>
      <t>1)</t>
    </r>
    <r>
      <rPr>
        <sz val="9"/>
        <color indexed="8"/>
        <rFont val="Arial"/>
        <family val="2"/>
      </rPr>
      <t xml:space="preserve"> Preliminarni podaci za 2012. godinu</t>
    </r>
  </si>
  <si>
    <r>
      <rPr>
        <i/>
        <vertAlign val="superscript"/>
        <sz val="9"/>
        <color indexed="8"/>
        <rFont val="Arial"/>
        <family val="2"/>
      </rPr>
      <t>1)</t>
    </r>
    <r>
      <rPr>
        <i/>
        <sz val="9"/>
        <color indexed="8"/>
        <rFont val="Arial"/>
        <family val="2"/>
      </rPr>
      <t xml:space="preserve"> Preliminary data for 2012</t>
    </r>
  </si>
  <si>
    <t>(-A-B)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</si>
</sst>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wrapText="1" indent="2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left" indent="1"/>
    </xf>
    <xf numFmtId="0" fontId="5" fillId="0" borderId="0" xfId="0" applyFont="1" applyBorder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/>
    <xf numFmtId="0" fontId="5" fillId="0" borderId="9" xfId="0" applyFont="1" applyBorder="1"/>
    <xf numFmtId="0" fontId="5" fillId="0" borderId="8" xfId="0" applyFont="1" applyBorder="1"/>
    <xf numFmtId="0" fontId="5" fillId="0" borderId="1" xfId="0" applyFont="1" applyBorder="1" applyAlignment="1">
      <alignment horizontal="left" indent="2"/>
    </xf>
    <xf numFmtId="3" fontId="14" fillId="0" borderId="1" xfId="0" applyNumberFormat="1" applyFont="1" applyBorder="1"/>
    <xf numFmtId="3" fontId="14" fillId="0" borderId="1" xfId="1" applyNumberFormat="1" applyFont="1" applyBorder="1"/>
    <xf numFmtId="3" fontId="14" fillId="0" borderId="1" xfId="0" applyNumberFormat="1" applyFont="1" applyBorder="1" applyAlignment="1">
      <alignment horizontal="right"/>
    </xf>
    <xf numFmtId="3" fontId="13" fillId="3" borderId="1" xfId="0" applyNumberFormat="1" applyFont="1" applyFill="1" applyBorder="1"/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/>
    <xf numFmtId="0" fontId="6" fillId="2" borderId="12" xfId="0" applyFont="1" applyFill="1" applyBorder="1" applyAlignment="1">
      <alignment horizontal="left" wrapText="1" indent="2"/>
    </xf>
    <xf numFmtId="3" fontId="13" fillId="3" borderId="12" xfId="0" applyNumberFormat="1" applyFont="1" applyFill="1" applyBorder="1"/>
    <xf numFmtId="3" fontId="13" fillId="3" borderId="12" xfId="0" applyNumberFormat="1" applyFont="1" applyFill="1" applyBorder="1" applyAlignment="1"/>
    <xf numFmtId="3" fontId="13" fillId="3" borderId="6" xfId="0" applyNumberFormat="1" applyFont="1" applyFill="1" applyBorder="1" applyAlignment="1"/>
    <xf numFmtId="0" fontId="5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A4" workbookViewId="0">
      <selection activeCell="E29" sqref="E2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3.5" customHeight="1" x14ac:dyDescent="0.2">
      <c r="A2" s="44" t="s">
        <v>1</v>
      </c>
      <c r="B2" s="43" t="s">
        <v>2</v>
      </c>
      <c r="C2" s="44" t="s">
        <v>3</v>
      </c>
      <c r="D2" s="44"/>
      <c r="E2" s="44"/>
      <c r="F2" s="44"/>
      <c r="G2" s="44"/>
      <c r="H2" s="44"/>
      <c r="I2" s="44"/>
      <c r="J2" s="44"/>
      <c r="K2" s="43" t="s">
        <v>23</v>
      </c>
      <c r="L2" s="35" t="s">
        <v>4</v>
      </c>
      <c r="M2" s="36"/>
      <c r="N2" s="36"/>
      <c r="O2" s="36"/>
      <c r="P2" s="37"/>
      <c r="Q2" s="43" t="s">
        <v>5</v>
      </c>
    </row>
    <row r="3" spans="1:17" ht="13.5" customHeight="1" x14ac:dyDescent="0.2">
      <c r="A3" s="44"/>
      <c r="B3" s="43"/>
      <c r="C3" s="44"/>
      <c r="D3" s="44"/>
      <c r="E3" s="44"/>
      <c r="F3" s="44"/>
      <c r="G3" s="44"/>
      <c r="H3" s="44"/>
      <c r="I3" s="44"/>
      <c r="J3" s="44"/>
      <c r="K3" s="43"/>
      <c r="L3" s="38"/>
      <c r="M3" s="39"/>
      <c r="N3" s="39"/>
      <c r="O3" s="39"/>
      <c r="P3" s="40"/>
      <c r="Q3" s="43"/>
    </row>
    <row r="4" spans="1:17" ht="18.75" customHeight="1" x14ac:dyDescent="0.2">
      <c r="A4" s="44"/>
      <c r="B4" s="43"/>
      <c r="C4" s="44" t="s">
        <v>6</v>
      </c>
      <c r="D4" s="44"/>
      <c r="E4" s="44" t="s">
        <v>7</v>
      </c>
      <c r="F4" s="44"/>
      <c r="G4" s="44" t="s">
        <v>8</v>
      </c>
      <c r="H4" s="44"/>
      <c r="I4" s="44" t="s">
        <v>9</v>
      </c>
      <c r="J4" s="44"/>
      <c r="K4" s="43"/>
      <c r="L4" s="42" t="s">
        <v>10</v>
      </c>
      <c r="M4" s="38" t="s">
        <v>11</v>
      </c>
      <c r="N4" s="39"/>
      <c r="O4" s="39"/>
      <c r="P4" s="40"/>
      <c r="Q4" s="43"/>
    </row>
    <row r="5" spans="1:17" ht="21.75" customHeight="1" x14ac:dyDescent="0.2">
      <c r="A5" s="44"/>
      <c r="B5" s="43"/>
      <c r="C5" s="43" t="s">
        <v>12</v>
      </c>
      <c r="D5" s="43"/>
      <c r="E5" s="43" t="s">
        <v>13</v>
      </c>
      <c r="F5" s="43"/>
      <c r="G5" s="43" t="s">
        <v>14</v>
      </c>
      <c r="H5" s="43"/>
      <c r="I5" s="43" t="s">
        <v>15</v>
      </c>
      <c r="J5" s="43"/>
      <c r="K5" s="43"/>
      <c r="L5" s="43"/>
      <c r="M5" s="45" t="s">
        <v>26</v>
      </c>
      <c r="N5" s="46"/>
      <c r="O5" s="46"/>
      <c r="P5" s="47"/>
      <c r="Q5" s="43"/>
    </row>
    <row r="6" spans="1:17" ht="13.5" customHeight="1" x14ac:dyDescent="0.2">
      <c r="A6" s="4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2" t="s">
        <v>35</v>
      </c>
      <c r="N6" s="42" t="s">
        <v>36</v>
      </c>
      <c r="O6" s="42" t="s">
        <v>37</v>
      </c>
      <c r="P6" s="41" t="s">
        <v>22</v>
      </c>
      <c r="Q6" s="43"/>
    </row>
    <row r="7" spans="1:17" ht="20.25" customHeight="1" x14ac:dyDescent="0.2">
      <c r="A7" s="44"/>
      <c r="B7" s="43"/>
      <c r="C7" s="43" t="s">
        <v>27</v>
      </c>
      <c r="D7" s="43" t="s">
        <v>28</v>
      </c>
      <c r="E7" s="43" t="s">
        <v>29</v>
      </c>
      <c r="F7" s="43" t="s">
        <v>30</v>
      </c>
      <c r="G7" s="43" t="s">
        <v>31</v>
      </c>
      <c r="H7" s="43" t="s">
        <v>32</v>
      </c>
      <c r="I7" s="43" t="s">
        <v>33</v>
      </c>
      <c r="J7" s="43" t="s">
        <v>34</v>
      </c>
      <c r="K7" s="43"/>
      <c r="L7" s="43"/>
      <c r="M7" s="43"/>
      <c r="N7" s="43"/>
      <c r="O7" s="43"/>
      <c r="P7" s="41"/>
      <c r="Q7" s="43"/>
    </row>
    <row r="8" spans="1:17" ht="29.25" customHeight="1" x14ac:dyDescent="0.2">
      <c r="A8" s="4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2"/>
      <c r="Q8" s="43"/>
    </row>
    <row r="9" spans="1:17" ht="12" customHeight="1" x14ac:dyDescent="0.2">
      <c r="A9" s="44"/>
      <c r="B9" s="2" t="s">
        <v>16</v>
      </c>
      <c r="C9" s="26">
        <v>1.1000000000000001</v>
      </c>
      <c r="D9" s="26">
        <v>1.2</v>
      </c>
      <c r="E9" s="26">
        <v>2.1</v>
      </c>
      <c r="F9" s="26">
        <v>2.2000000000000002</v>
      </c>
      <c r="G9" s="26">
        <v>3.1</v>
      </c>
      <c r="H9" s="26">
        <v>3.2</v>
      </c>
      <c r="I9" s="26">
        <v>4.0999999999999996</v>
      </c>
      <c r="J9" s="26">
        <v>4.2</v>
      </c>
      <c r="K9" s="2" t="s">
        <v>17</v>
      </c>
      <c r="L9" s="26">
        <v>1</v>
      </c>
      <c r="M9" s="26">
        <v>2.1</v>
      </c>
      <c r="N9" s="26">
        <v>2.2000000000000002</v>
      </c>
      <c r="O9" s="26">
        <v>2.2999999999999998</v>
      </c>
      <c r="P9" s="26">
        <v>2.4</v>
      </c>
      <c r="Q9" s="26" t="s">
        <v>40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5">
        <v>2010</v>
      </c>
      <c r="B11" s="24">
        <f>SUM(B12:B15)</f>
        <v>-710213.46464393311</v>
      </c>
      <c r="C11" s="24">
        <f t="shared" ref="C11:J11" si="0">SUM(C12:C15)</f>
        <v>356625.80030999996</v>
      </c>
      <c r="D11" s="24">
        <f t="shared" si="0"/>
        <v>1623791.0657631098</v>
      </c>
      <c r="E11" s="24">
        <f t="shared" si="0"/>
        <v>801044.95207</v>
      </c>
      <c r="F11" s="24">
        <f t="shared" si="0"/>
        <v>336763.16950082302</v>
      </c>
      <c r="G11" s="24">
        <f t="shared" si="0"/>
        <v>165802.30407000001</v>
      </c>
      <c r="H11" s="24">
        <f t="shared" si="0"/>
        <v>187540.44412999996</v>
      </c>
      <c r="I11" s="24">
        <f t="shared" si="0"/>
        <v>146316.08588999999</v>
      </c>
      <c r="J11" s="24">
        <f t="shared" si="0"/>
        <v>31907.927589999999</v>
      </c>
      <c r="K11" s="24">
        <f t="shared" ref="K11:Q11" si="1">SUM(K12:K15)</f>
        <v>512085.70487999998</v>
      </c>
      <c r="L11" s="24">
        <f t="shared" si="1"/>
        <v>-495.0788300000001</v>
      </c>
      <c r="M11" s="24">
        <f t="shared" si="1"/>
        <v>552107.34418000001</v>
      </c>
      <c r="N11" s="24">
        <f t="shared" si="1"/>
        <v>188208.42835</v>
      </c>
      <c r="O11" s="24">
        <f t="shared" si="1"/>
        <v>-211150.43076999998</v>
      </c>
      <c r="P11" s="24">
        <f t="shared" si="1"/>
        <v>-16584.558050000007</v>
      </c>
      <c r="Q11" s="24">
        <f t="shared" si="1"/>
        <v>198127.75976393314</v>
      </c>
    </row>
    <row r="12" spans="1:17" x14ac:dyDescent="0.2">
      <c r="A12" s="3" t="s">
        <v>18</v>
      </c>
      <c r="B12" s="21">
        <v>-239575.95083875151</v>
      </c>
      <c r="C12" s="21">
        <v>60338.747409999996</v>
      </c>
      <c r="D12" s="21">
        <v>305224.17544250499</v>
      </c>
      <c r="E12" s="21">
        <v>51230.304020000003</v>
      </c>
      <c r="F12" s="21">
        <v>74282.356086246509</v>
      </c>
      <c r="G12" s="22">
        <v>38430.766219999998</v>
      </c>
      <c r="H12" s="22">
        <v>33475.675229999993</v>
      </c>
      <c r="I12" s="22">
        <v>30384.350790000008</v>
      </c>
      <c r="J12" s="22">
        <v>6977.9125199999999</v>
      </c>
      <c r="K12" s="21">
        <v>171584.39953999998</v>
      </c>
      <c r="L12" s="21">
        <v>-319.27277000000004</v>
      </c>
      <c r="M12" s="21">
        <v>138228.40600999998</v>
      </c>
      <c r="N12" s="21">
        <v>-1731.2659199999998</v>
      </c>
      <c r="O12" s="21">
        <v>-19389.833779999997</v>
      </c>
      <c r="P12" s="21">
        <v>54796.366000000002</v>
      </c>
      <c r="Q12" s="21">
        <v>67991.55129875151</v>
      </c>
    </row>
    <row r="13" spans="1:17" x14ac:dyDescent="0.2">
      <c r="A13" s="3" t="s">
        <v>19</v>
      </c>
      <c r="B13" s="21">
        <v>-257271.23525901115</v>
      </c>
      <c r="C13" s="21">
        <v>94842.688190000001</v>
      </c>
      <c r="D13" s="21">
        <v>435243.51585003699</v>
      </c>
      <c r="E13" s="21">
        <v>144809.69667999999</v>
      </c>
      <c r="F13" s="21">
        <v>87599.540128974113</v>
      </c>
      <c r="G13" s="22">
        <v>39953.288220000002</v>
      </c>
      <c r="H13" s="22">
        <v>42873.069430000003</v>
      </c>
      <c r="I13" s="22">
        <v>36213.537929999999</v>
      </c>
      <c r="J13" s="22">
        <v>7374.3208700000005</v>
      </c>
      <c r="K13" s="21">
        <v>131676.18753</v>
      </c>
      <c r="L13" s="21">
        <v>46.201349999999998</v>
      </c>
      <c r="M13" s="21">
        <v>185027.99299999999</v>
      </c>
      <c r="N13" s="21">
        <v>1114.4510299999999</v>
      </c>
      <c r="O13" s="21">
        <v>-95199.73384999999</v>
      </c>
      <c r="P13" s="21">
        <v>40687.275999999998</v>
      </c>
      <c r="Q13" s="21">
        <v>125595.04772901114</v>
      </c>
    </row>
    <row r="14" spans="1:17" x14ac:dyDescent="0.2">
      <c r="A14" s="3" t="s">
        <v>20</v>
      </c>
      <c r="B14" s="21">
        <v>60208.439070906876</v>
      </c>
      <c r="C14" s="21">
        <v>93831.977109999978</v>
      </c>
      <c r="D14" s="21">
        <v>461355.06126364396</v>
      </c>
      <c r="E14" s="21">
        <v>518172.89626000001</v>
      </c>
      <c r="F14" s="21">
        <v>91643.572735449197</v>
      </c>
      <c r="G14" s="22">
        <v>42082.469189999996</v>
      </c>
      <c r="H14" s="22">
        <v>68295.062049999993</v>
      </c>
      <c r="I14" s="22">
        <v>35789.498039999999</v>
      </c>
      <c r="J14" s="22">
        <v>8374.7054799999987</v>
      </c>
      <c r="K14" s="21">
        <v>-47736.345979999991</v>
      </c>
      <c r="L14" s="21">
        <v>-51.55274</v>
      </c>
      <c r="M14" s="21">
        <v>89288.410810000001</v>
      </c>
      <c r="N14" s="21">
        <v>188216.39075000002</v>
      </c>
      <c r="O14" s="21">
        <v>-156464.35880000002</v>
      </c>
      <c r="P14" s="21">
        <v>-168725.236</v>
      </c>
      <c r="Q14" s="21">
        <v>-12472.093090906888</v>
      </c>
    </row>
    <row r="15" spans="1:17" x14ac:dyDescent="0.2">
      <c r="A15" s="3" t="s">
        <v>21</v>
      </c>
      <c r="B15" s="21">
        <v>-273574.71761707735</v>
      </c>
      <c r="C15" s="21">
        <v>107612.38759999999</v>
      </c>
      <c r="D15" s="21">
        <v>421968.31320692395</v>
      </c>
      <c r="E15" s="21">
        <v>86832.055110000001</v>
      </c>
      <c r="F15" s="21">
        <v>83237.700550153197</v>
      </c>
      <c r="G15" s="22">
        <v>45335.780440000002</v>
      </c>
      <c r="H15" s="22">
        <v>42896.637419999999</v>
      </c>
      <c r="I15" s="22">
        <v>43928.699129999994</v>
      </c>
      <c r="J15" s="22">
        <v>9180.9887199999994</v>
      </c>
      <c r="K15" s="21">
        <v>256561.46378999998</v>
      </c>
      <c r="L15" s="21">
        <v>-170.45467000000002</v>
      </c>
      <c r="M15" s="21">
        <v>139562.53435999999</v>
      </c>
      <c r="N15" s="21">
        <v>608.85248999999999</v>
      </c>
      <c r="O15" s="21">
        <v>59903.49566</v>
      </c>
      <c r="P15" s="21">
        <v>56657.035950000005</v>
      </c>
      <c r="Q15" s="21">
        <v>17013.253827077358</v>
      </c>
    </row>
    <row r="16" spans="1:17" s="13" customForma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4"/>
      <c r="L16" s="34"/>
      <c r="M16" s="34"/>
      <c r="N16" s="34"/>
      <c r="O16" s="34"/>
      <c r="P16" s="34"/>
      <c r="Q16" s="34"/>
    </row>
    <row r="17" spans="1:17" x14ac:dyDescent="0.2">
      <c r="A17" s="28">
        <v>2011</v>
      </c>
      <c r="B17" s="29">
        <f>SUM(B18:B21)</f>
        <v>-573380.77845484857</v>
      </c>
      <c r="C17" s="29">
        <f t="shared" ref="C17:I17" si="2">SUM(C18:C21)</f>
        <v>476546.94851000002</v>
      </c>
      <c r="D17" s="29">
        <f t="shared" si="2"/>
        <v>1782792.6386528281</v>
      </c>
      <c r="E17" s="29">
        <f t="shared" si="2"/>
        <v>906050.13</v>
      </c>
      <c r="F17" s="29">
        <f t="shared" si="2"/>
        <v>316788.00325202034</v>
      </c>
      <c r="G17" s="29">
        <f t="shared" si="2"/>
        <v>192821.57212999999</v>
      </c>
      <c r="H17" s="29">
        <f t="shared" si="2"/>
        <v>166552.85100000002</v>
      </c>
      <c r="I17" s="29">
        <f t="shared" si="2"/>
        <v>155840.46702000001</v>
      </c>
      <c r="J17" s="29">
        <f>SUM(J18:J21)</f>
        <v>38506.403679999996</v>
      </c>
      <c r="K17" s="30">
        <f t="shared" ref="K17:Q17" si="3">SUM(K18:K21)</f>
        <v>416377.68485999998</v>
      </c>
      <c r="L17" s="30">
        <f t="shared" si="3"/>
        <v>-2994.60034</v>
      </c>
      <c r="M17" s="30">
        <f t="shared" si="3"/>
        <v>389104.41168000002</v>
      </c>
      <c r="N17" s="31">
        <f t="shared" si="3"/>
        <v>163596.77402000001</v>
      </c>
      <c r="O17" s="30">
        <f t="shared" si="3"/>
        <v>-247652.28173000005</v>
      </c>
      <c r="P17" s="30">
        <f t="shared" si="3"/>
        <v>114323.38122999997</v>
      </c>
      <c r="Q17" s="30">
        <f t="shared" si="3"/>
        <v>157003.09359484867</v>
      </c>
    </row>
    <row r="18" spans="1:17" x14ac:dyDescent="0.2">
      <c r="A18" s="3" t="s">
        <v>18</v>
      </c>
      <c r="B18" s="21">
        <v>-186268.75594648233</v>
      </c>
      <c r="C18" s="21">
        <v>115682.13086000002</v>
      </c>
      <c r="D18" s="21">
        <v>345255.26751494099</v>
      </c>
      <c r="E18" s="23">
        <v>61919.535000000003</v>
      </c>
      <c r="F18" s="21">
        <v>65793.783661541296</v>
      </c>
      <c r="G18" s="21">
        <v>46031.579840000006</v>
      </c>
      <c r="H18" s="21">
        <v>24508.588010000003</v>
      </c>
      <c r="I18" s="21">
        <v>33858.482750000003</v>
      </c>
      <c r="J18" s="21">
        <v>8202.8456999999999</v>
      </c>
      <c r="K18" s="21">
        <v>130601.72383000005</v>
      </c>
      <c r="L18" s="21">
        <v>-235.52929999999998</v>
      </c>
      <c r="M18" s="21">
        <v>116106.13860999998</v>
      </c>
      <c r="N18" s="21">
        <v>14079.339490000002</v>
      </c>
      <c r="O18" s="21">
        <v>-106795.08115</v>
      </c>
      <c r="P18" s="21">
        <v>107446.85618000003</v>
      </c>
      <c r="Q18" s="21">
        <v>55667.032116482289</v>
      </c>
    </row>
    <row r="19" spans="1:17" x14ac:dyDescent="0.2">
      <c r="A19" s="3" t="s">
        <v>19</v>
      </c>
      <c r="B19" s="21">
        <v>-246608.58943665636</v>
      </c>
      <c r="C19" s="21">
        <v>109953.67538</v>
      </c>
      <c r="D19" s="21">
        <v>479007.809165521</v>
      </c>
      <c r="E19" s="23">
        <v>162791.728</v>
      </c>
      <c r="F19" s="21">
        <v>73550.298091135293</v>
      </c>
      <c r="G19" s="21">
        <v>47549.933549999994</v>
      </c>
      <c r="H19" s="21">
        <v>42994.577420000001</v>
      </c>
      <c r="I19" s="21">
        <v>39353.997530000001</v>
      </c>
      <c r="J19" s="21">
        <v>10705.23919</v>
      </c>
      <c r="K19" s="21">
        <v>131618.65011999992</v>
      </c>
      <c r="L19" s="21">
        <v>-23.806939999999997</v>
      </c>
      <c r="M19" s="21">
        <v>67479.427970000004</v>
      </c>
      <c r="N19" s="21">
        <v>161522.84270000001</v>
      </c>
      <c r="O19" s="21">
        <v>5015.5524599999935</v>
      </c>
      <c r="P19" s="21">
        <v>-102375.36607000003</v>
      </c>
      <c r="Q19" s="21">
        <v>114989.93931665644</v>
      </c>
    </row>
    <row r="20" spans="1:17" x14ac:dyDescent="0.2">
      <c r="A20" s="3" t="s">
        <v>20</v>
      </c>
      <c r="B20" s="21">
        <v>120613.82565892411</v>
      </c>
      <c r="C20" s="21">
        <v>123069.2242</v>
      </c>
      <c r="D20" s="21">
        <v>509909.69035691908</v>
      </c>
      <c r="E20" s="23">
        <v>585434.91399999999</v>
      </c>
      <c r="F20" s="21">
        <v>90713.780184156683</v>
      </c>
      <c r="G20" s="21">
        <v>48776.768859999996</v>
      </c>
      <c r="H20" s="21">
        <v>63452.539560000005</v>
      </c>
      <c r="I20" s="21">
        <v>36958.101569999999</v>
      </c>
      <c r="J20" s="21">
        <v>9549.1729299999988</v>
      </c>
      <c r="K20" s="21">
        <v>-80917.979240000044</v>
      </c>
      <c r="L20" s="21">
        <v>410.0659</v>
      </c>
      <c r="M20" s="21">
        <v>87645.7935</v>
      </c>
      <c r="N20" s="21">
        <v>-4783.3034699999998</v>
      </c>
      <c r="O20" s="21">
        <v>-206904.60261</v>
      </c>
      <c r="P20" s="21">
        <v>42714.067439999948</v>
      </c>
      <c r="Q20" s="21">
        <v>-39695.846418924062</v>
      </c>
    </row>
    <row r="21" spans="1:17" x14ac:dyDescent="0.2">
      <c r="A21" s="20" t="s">
        <v>21</v>
      </c>
      <c r="B21" s="21">
        <v>-261117.25873063403</v>
      </c>
      <c r="C21" s="21">
        <v>127841.91807000003</v>
      </c>
      <c r="D21" s="21">
        <v>448619.87161544705</v>
      </c>
      <c r="E21" s="23">
        <v>95903.952999999994</v>
      </c>
      <c r="F21" s="21">
        <v>86730.141315187095</v>
      </c>
      <c r="G21" s="21">
        <v>50463.289879999997</v>
      </c>
      <c r="H21" s="21">
        <v>35597.146009999997</v>
      </c>
      <c r="I21" s="21">
        <v>45669.885170000001</v>
      </c>
      <c r="J21" s="21">
        <v>10049.145859999999</v>
      </c>
      <c r="K21" s="21">
        <v>235075.29015000004</v>
      </c>
      <c r="L21" s="21">
        <v>-3145.33</v>
      </c>
      <c r="M21" s="21">
        <v>117873.05159999998</v>
      </c>
      <c r="N21" s="21">
        <v>-7222.1046999999999</v>
      </c>
      <c r="O21" s="21">
        <v>61031.849569999977</v>
      </c>
      <c r="P21" s="21">
        <v>66537.82368000003</v>
      </c>
      <c r="Q21" s="21">
        <v>26041.968580633998</v>
      </c>
    </row>
    <row r="22" spans="1:17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</row>
    <row r="23" spans="1:17" x14ac:dyDescent="0.2">
      <c r="A23" s="25">
        <v>2012</v>
      </c>
      <c r="B23" s="24">
        <f t="shared" ref="B23:J23" si="4">SUM(B24:B27)</f>
        <v>-587213.32857764978</v>
      </c>
      <c r="C23" s="24">
        <f t="shared" si="4"/>
        <v>391855.78272000002</v>
      </c>
      <c r="D23" s="24">
        <f t="shared" si="4"/>
        <v>1780687.4601388329</v>
      </c>
      <c r="E23" s="24">
        <f t="shared" si="4"/>
        <v>997619.06504999986</v>
      </c>
      <c r="F23" s="24">
        <f t="shared" si="4"/>
        <v>385307.87183881685</v>
      </c>
      <c r="G23" s="24">
        <f t="shared" si="4"/>
        <v>206219.93519000002</v>
      </c>
      <c r="H23" s="24">
        <f t="shared" si="4"/>
        <v>152393.06108000001</v>
      </c>
      <c r="I23" s="24">
        <f t="shared" si="4"/>
        <v>179700.00532</v>
      </c>
      <c r="J23" s="24">
        <f t="shared" si="4"/>
        <v>44219.7238</v>
      </c>
      <c r="K23" s="24">
        <f t="shared" ref="K23:Q23" si="5">SUM(K24:K27)</f>
        <v>336305.44647000008</v>
      </c>
      <c r="L23" s="24">
        <f t="shared" si="5"/>
        <v>7404.62824</v>
      </c>
      <c r="M23" s="24">
        <f t="shared" si="5"/>
        <v>453627.62732999999</v>
      </c>
      <c r="N23" s="24">
        <f t="shared" si="5"/>
        <v>-24687.699390000002</v>
      </c>
      <c r="O23" s="24">
        <f t="shared" si="5"/>
        <v>-55438.882749999932</v>
      </c>
      <c r="P23" s="24">
        <f t="shared" si="5"/>
        <v>-44600.226959999971</v>
      </c>
      <c r="Q23" s="24">
        <f t="shared" si="5"/>
        <v>250907.88210764981</v>
      </c>
    </row>
    <row r="24" spans="1:17" x14ac:dyDescent="0.2">
      <c r="A24" s="20" t="s">
        <v>18</v>
      </c>
      <c r="B24" s="21">
        <v>-236622.33245850384</v>
      </c>
      <c r="C24" s="21">
        <v>89255.825719999993</v>
      </c>
      <c r="D24" s="21">
        <v>388145.546258346</v>
      </c>
      <c r="E24" s="21">
        <v>83218.150819999995</v>
      </c>
      <c r="F24" s="21">
        <v>74256.376660157795</v>
      </c>
      <c r="G24" s="21">
        <v>48030.27953</v>
      </c>
      <c r="H24" s="21">
        <v>26066.872800000001</v>
      </c>
      <c r="I24" s="21">
        <v>40915.697959999998</v>
      </c>
      <c r="J24" s="21">
        <v>9573.4907700000003</v>
      </c>
      <c r="K24" s="27">
        <v>142754.94060000006</v>
      </c>
      <c r="L24" s="27">
        <v>950.09974999999997</v>
      </c>
      <c r="M24" s="27">
        <v>66967.499689999997</v>
      </c>
      <c r="N24" s="27">
        <v>-2691.1362799999997</v>
      </c>
      <c r="O24" s="27">
        <v>63456.114420000005</v>
      </c>
      <c r="P24" s="27">
        <v>14072.363020000026</v>
      </c>
      <c r="Q24" s="27">
        <v>93867.39185850379</v>
      </c>
    </row>
    <row r="25" spans="1:17" x14ac:dyDescent="0.2">
      <c r="A25" s="20" t="s">
        <v>19</v>
      </c>
      <c r="B25" s="21">
        <v>-252935.93614252048</v>
      </c>
      <c r="C25" s="21">
        <v>104521.20731</v>
      </c>
      <c r="D25" s="21">
        <v>478119.06048840197</v>
      </c>
      <c r="E25" s="21">
        <v>187889.21938000002</v>
      </c>
      <c r="F25" s="21">
        <v>94581.010294118576</v>
      </c>
      <c r="G25" s="21">
        <v>51876.155989999999</v>
      </c>
      <c r="H25" s="21">
        <v>56055.172130000006</v>
      </c>
      <c r="I25" s="21">
        <v>42277.16446</v>
      </c>
      <c r="J25" s="21">
        <v>10744.44037</v>
      </c>
      <c r="K25" s="27">
        <v>101978.00185999996</v>
      </c>
      <c r="L25" s="27">
        <v>-1000.13762</v>
      </c>
      <c r="M25" s="27">
        <v>86317.152649999989</v>
      </c>
      <c r="N25" s="27">
        <v>1840.4987699999999</v>
      </c>
      <c r="O25" s="27">
        <v>12518.396489999996</v>
      </c>
      <c r="P25" s="27">
        <v>2302.0915699999778</v>
      </c>
      <c r="Q25" s="27">
        <v>150957.93428252052</v>
      </c>
    </row>
    <row r="26" spans="1:17" x14ac:dyDescent="0.2">
      <c r="A26" s="20" t="s">
        <v>20</v>
      </c>
      <c r="B26" s="21">
        <v>162973.80112572707</v>
      </c>
      <c r="C26" s="21">
        <v>100421.84456999999</v>
      </c>
      <c r="D26" s="21">
        <v>488808.82978424296</v>
      </c>
      <c r="E26" s="21">
        <v>610869.11391999992</v>
      </c>
      <c r="F26" s="21">
        <v>102507.32485002988</v>
      </c>
      <c r="G26" s="21">
        <v>53116.349889999998</v>
      </c>
      <c r="H26" s="21">
        <v>43900.720119999998</v>
      </c>
      <c r="I26" s="21">
        <v>45923.479100000004</v>
      </c>
      <c r="J26" s="21">
        <v>12140.1116</v>
      </c>
      <c r="K26" s="27">
        <v>-122137.61439999998</v>
      </c>
      <c r="L26" s="27">
        <v>-41.640920000000001</v>
      </c>
      <c r="M26" s="27">
        <v>169926.30759000001</v>
      </c>
      <c r="N26" s="27">
        <v>-1929.79899</v>
      </c>
      <c r="O26" s="27">
        <v>-180405.78350999992</v>
      </c>
      <c r="P26" s="27">
        <v>-109686.69856999999</v>
      </c>
      <c r="Q26" s="27">
        <v>-40836.186725727079</v>
      </c>
    </row>
    <row r="27" spans="1:17" x14ac:dyDescent="0.2">
      <c r="A27" s="3" t="s">
        <v>21</v>
      </c>
      <c r="B27" s="21">
        <v>-260628.86110235262</v>
      </c>
      <c r="C27" s="21">
        <v>97656.90512000001</v>
      </c>
      <c r="D27" s="21">
        <v>425614.02360784198</v>
      </c>
      <c r="E27" s="21">
        <v>115642.58093</v>
      </c>
      <c r="F27" s="21">
        <v>113963.16003451061</v>
      </c>
      <c r="G27" s="21">
        <v>53197.14978</v>
      </c>
      <c r="H27" s="21">
        <v>26370.296030000001</v>
      </c>
      <c r="I27" s="21">
        <v>50583.663799999995</v>
      </c>
      <c r="J27" s="21">
        <v>11761.681059999999</v>
      </c>
      <c r="K27" s="27">
        <v>213710.11841000002</v>
      </c>
      <c r="L27" s="27">
        <v>7496.3070299999999</v>
      </c>
      <c r="M27" s="27">
        <v>130416.66739999999</v>
      </c>
      <c r="N27" s="27">
        <v>-21907.262890000002</v>
      </c>
      <c r="O27" s="27">
        <v>48992.389849999992</v>
      </c>
      <c r="P27" s="27">
        <v>48712.017020000014</v>
      </c>
      <c r="Q27" s="27">
        <v>46918.742692352593</v>
      </c>
    </row>
    <row r="28" spans="1:17" x14ac:dyDescent="0.2">
      <c r="A28" s="1" t="s">
        <v>24</v>
      </c>
      <c r="G28" s="17" t="s">
        <v>25</v>
      </c>
      <c r="H28" s="6"/>
      <c r="I28" s="6"/>
      <c r="J28" s="6"/>
      <c r="K28" s="6"/>
      <c r="L28" s="6"/>
      <c r="M28" s="6"/>
      <c r="N28" s="6"/>
      <c r="O28" s="6"/>
      <c r="P28" s="6"/>
      <c r="Q28" s="7"/>
    </row>
    <row r="29" spans="1:17" ht="13.5" x14ac:dyDescent="0.2">
      <c r="A29" s="1" t="s">
        <v>38</v>
      </c>
      <c r="G29" s="17" t="s">
        <v>39</v>
      </c>
    </row>
    <row r="30" spans="1:17" x14ac:dyDescent="0.2">
      <c r="A30" s="8"/>
    </row>
    <row r="31" spans="1:17" x14ac:dyDescent="0.2">
      <c r="A31" s="8"/>
    </row>
    <row r="32" spans="1:17" ht="18" customHeight="1" x14ac:dyDescent="0.2">
      <c r="A32" s="8"/>
      <c r="H32" s="9"/>
      <c r="I32" s="9"/>
      <c r="J32" s="9"/>
      <c r="K32" s="10"/>
      <c r="L32" s="9"/>
      <c r="M32" s="9"/>
      <c r="N32" s="6"/>
    </row>
    <row r="33" spans="1:14" ht="13.5" x14ac:dyDescent="0.2">
      <c r="A33" s="11"/>
      <c r="H33" s="12"/>
      <c r="I33" s="9"/>
      <c r="J33" s="9"/>
      <c r="K33" s="12"/>
      <c r="L33" s="9"/>
      <c r="M33" s="9"/>
      <c r="N33" s="13"/>
    </row>
    <row r="34" spans="1:14" x14ac:dyDescent="0.2">
      <c r="A34" s="14"/>
    </row>
    <row r="35" spans="1:14" x14ac:dyDescent="0.2">
      <c r="A35" s="15"/>
    </row>
    <row r="36" spans="1:14" ht="13.5" x14ac:dyDescent="0.2">
      <c r="A36" s="16"/>
    </row>
  </sheetData>
  <mergeCells count="30"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2013-06-27T08:43:57Z</dcterms:modified>
</cp:coreProperties>
</file>